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Q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<sst xmlns="http://schemas.openxmlformats.org/spreadsheetml/2006/main" count="116" uniqueCount="76">
  <si>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</si>
  <si>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</si>
  <si>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</si>
  <si>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HKK Olomouc</t>
  </si>
  <si>
    <t>Datum:  </t>
  </si>
  <si>
    <t>28.9.2024</t>
  </si>
  <si>
    <t>Domácí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</si>
  <si>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</si>
  <si>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</si>
  <si>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</si>
  <si>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</si>
  <si>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</si>
  <si>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</si>
  <si>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</si>
  <si>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</si>
  <si>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</si>
  <si>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</si>
  <si>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</si>
  <si>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</si>
  <si>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</si>
  <si>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</si>
  <si>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Matějka</t>
  </si>
  <si>
    <t>Jiří</t>
  </si>
  <si>
    <t>Jaroslav</t>
  </si>
  <si>
    <t>Sobota</t>
  </si>
  <si>
    <t>Jírovec</t>
  </si>
  <si>
    <t>Břetislav</t>
  </si>
  <si>
    <t>Vít</t>
  </si>
  <si>
    <t>Hošek</t>
  </si>
  <si>
    <t>Pleskal</t>
  </si>
  <si>
    <t>Marian</t>
  </si>
  <si>
    <t>Miroslav</t>
  </si>
  <si>
    <t>Bartoš</t>
  </si>
  <si>
    <t>Partl</t>
  </si>
  <si>
    <t>Kamil</t>
  </si>
  <si>
    <t>Stanislav</t>
  </si>
  <si>
    <t>Havran</t>
  </si>
  <si>
    <t>Čopák</t>
  </si>
  <si>
    <t>Radek</t>
  </si>
  <si>
    <t>Jakub</t>
  </si>
  <si>
    <t>Albrecht</t>
  </si>
  <si>
    <t>Stránský</t>
  </si>
  <si>
    <t>Michal</t>
  </si>
  <si>
    <t>Matyáš</t>
  </si>
  <si>
    <t>Celkový výkon družstva  </t>
  </si>
  <si>
    <t>Vedoucí družstva         Jméno:</t>
  </si>
  <si>
    <t>Radek Havran</t>
  </si>
  <si>
    <t>Bodový zisk</t>
  </si>
  <si>
    <t>Miroslav Pleskal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</si>
  <si>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</si>
  <si>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</si>
  <si>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</si>
  <si>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</si>
  <si>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</si>
  <si>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</si>
  <si>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</si>
  <si>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</si>
  <si>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</si>
  <si>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</si>
  <si>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</si>
  <si>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</si>
  <si>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</si>
  <si>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28.9.2025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</si>
  <si>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</si>
  <si>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</si>
  <si>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</si>
  <si>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</si>
  <si>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</si>
  <si>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</si>
  <si>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</si>
  <si>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Čopák Martin</t>
  </si>
  <si>
    <t>Čopák Jakub</t>
  </si>
  <si>
    <t>Napomínání hráčů za nesportovní chování či vyloučení ze startu:</t>
  </si>
  <si>
    <t>Různé:</t>
  </si>
  <si>
    <t xml:space="preserve">Datum a podpis rozhodčího:  </t>
  </si>
  <si>
    <t>28.9.2024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</si>
</sst>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43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52</v>
      </c>
      <c r="P8" s="12">
        <v>0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4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41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26</v>
      </c>
      <c r="F10" s="18">
        <v>4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43</v>
      </c>
      <c r="P10" s="18">
        <v>1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53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51</v>
      </c>
      <c r="P11" s="23">
        <v>1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380</v>
      </c>
      <c r="E12" s="28">
        <f>IF(ISNUMBER($G12),SUM(E8:E11),"")</f>
        <v>167</v>
      </c>
      <c r="F12" s="28">
        <f>IF(ISNUMBER($G12),SUM(F8:F11),"")</f>
        <v>11</v>
      </c>
      <c r="G12" s="29">
        <f>IF(SUM($G8:$G11)+SUM($Q8:$Q11)&gt;0,SUM(G8:G11),"")</f>
        <v>547</v>
      </c>
      <c r="H12" s="27">
        <f>IF(ISNUMBER($G12),SUM(H8:H11),"")</f>
        <v>2</v>
      </c>
      <c r="I12" s="99"/>
      <c r="K12" s="96">
        <v>8859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187</v>
      </c>
      <c r="P12" s="28">
        <f>IF(ISNUMBER($G12),SUM(P8:P11),"")</f>
        <v>2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109</v>
      </c>
      <c r="E13" s="12">
        <v>34</v>
      </c>
      <c r="F13" s="12">
        <v>3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53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44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54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100</v>
      </c>
      <c r="O15" s="18">
        <v>44</v>
      </c>
      <c r="P15" s="18">
        <v>1</v>
      </c>
      <c r="Q15" s="19">
        <f>IF(AND(ISBLANK(N15),ISBLANK(O15)),"",N15+O15)</f>
        <v>144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79</v>
      </c>
      <c r="P16" s="23">
        <v>0</v>
      </c>
      <c r="Q16" s="24">
        <f>IF(AND(ISBLANK(N16),ISBLANK(O16)),"",N16+O16)</f>
        <v>163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392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577</v>
      </c>
      <c r="H17" s="27">
        <f>IF(ISNUMBER($G17),SUM(H13:H16),"")</f>
        <v>3</v>
      </c>
      <c r="I17" s="99"/>
      <c r="K17" s="96">
        <v>23148</v>
      </c>
      <c r="L17" s="97"/>
      <c r="M17" s="26" t="s">
        <v>17</v>
      </c>
      <c r="N17" s="27">
        <f>IF(ISNUMBER($G17),SUM(N13:N16),"")</f>
        <v>365</v>
      </c>
      <c r="O17" s="28">
        <f>IF(ISNUMBER($G17),SUM(O13:O16),"")</f>
        <v>220</v>
      </c>
      <c r="P17" s="28">
        <f>IF(ISNUMBER($G17),SUM(P13:P16),"")</f>
        <v>2</v>
      </c>
      <c r="Q17" s="29">
        <f>IF(SUM($G13:$G16)+SUM($Q13:$Q16)&gt;0,SUM(Q13:Q16),"")</f>
        <v>585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58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54</v>
      </c>
      <c r="P18" s="12">
        <v>1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39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30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60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33</v>
      </c>
      <c r="P20" s="18">
        <v>5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45</v>
      </c>
      <c r="F21" s="23">
        <v>4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35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348</v>
      </c>
      <c r="E22" s="28">
        <f>IF(ISNUMBER($G22),SUM(E18:E21),"")</f>
        <v>202</v>
      </c>
      <c r="F22" s="28">
        <f>IF(ISNUMBER($G22),SUM(F18:F21),"")</f>
        <v>7</v>
      </c>
      <c r="G22" s="29">
        <f>IF(SUM($G18:$G21)+SUM($Q18:$Q21)&gt;0,SUM(G18:G21),"")</f>
        <v>550</v>
      </c>
      <c r="H22" s="27">
        <f>IF(ISNUMBER($G22),SUM(H18:H21),"")</f>
        <v>4</v>
      </c>
      <c r="I22" s="99"/>
      <c r="K22" s="96">
        <v>22676</v>
      </c>
      <c r="L22" s="97"/>
      <c r="M22" s="26" t="s">
        <v>17</v>
      </c>
      <c r="N22" s="27">
        <f>IF(ISNUMBER($G22),SUM(N18:N21),"")</f>
        <v>352</v>
      </c>
      <c r="O22" s="28">
        <f>IF(ISNUMBER($G22),SUM(O18:O21),"")</f>
        <v>152</v>
      </c>
      <c r="P22" s="28">
        <f>IF(ISNUMBER($G22),SUM(P18:P21),"")</f>
        <v>10</v>
      </c>
      <c r="Q22" s="29">
        <f>IF(SUM($G18:$G21)+SUM($Q18:$Q21)&gt;0,SUM(Q18:Q21),"")</f>
        <v>504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34</v>
      </c>
      <c r="F23" s="12">
        <v>1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51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52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60</v>
      </c>
      <c r="P24" s="18">
        <v>0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42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52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36</v>
      </c>
      <c r="P26" s="23">
        <v>3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363</v>
      </c>
      <c r="E27" s="28">
        <f>IF(ISNUMBER($G27),SUM(E23:E26),"")</f>
        <v>170</v>
      </c>
      <c r="F27" s="28">
        <f>IF(ISNUMBER($G27),SUM(F23:F26),"")</f>
        <v>4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12504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199</v>
      </c>
      <c r="P27" s="28">
        <f>IF(ISNUMBER($G27),SUM(P23:P26),"")</f>
        <v>5</v>
      </c>
      <c r="Q27" s="29">
        <f>IF(SUM($G23:$G26)+SUM($Q23:$Q26)&gt;0,SUM(Q23:Q26),"")</f>
        <v>565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54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101</v>
      </c>
      <c r="O28" s="12">
        <v>27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45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44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45</v>
      </c>
      <c r="P30" s="18">
        <v>0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45</v>
      </c>
      <c r="P31" s="23">
        <v>0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196</v>
      </c>
      <c r="F32" s="28">
        <f>IF(ISNUMBER($G32),SUM(F28:F31),"")</f>
        <v>2</v>
      </c>
      <c r="G32" s="29">
        <f>IF(SUM($G28:$G31)+SUM($Q28:$Q31)&gt;0,SUM(G28:G31),"")</f>
        <v>566</v>
      </c>
      <c r="H32" s="27">
        <f>IF(ISNUMBER($G32),SUM(H28:H31),"")</f>
        <v>4</v>
      </c>
      <c r="I32" s="99"/>
      <c r="K32" s="96">
        <v>22465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152</v>
      </c>
      <c r="P32" s="28">
        <f>IF(ISNUMBER($G32),SUM(P28:P31),"")</f>
        <v>5</v>
      </c>
      <c r="Q32" s="29">
        <f>IF(SUM($G28:$G31)+SUM($Q28:$Q31)&gt;0,SUM(Q28:Q31),"")</f>
        <v>529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71</v>
      </c>
      <c r="F33" s="12">
        <v>1</v>
      </c>
      <c r="G33" s="13">
        <f>IF(AND(ISBLANK(D33),ISBLANK(E33)),"",D33+E33)</f>
        <v>169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44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59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78</v>
      </c>
      <c r="E35" s="18">
        <v>43</v>
      </c>
      <c r="F35" s="18">
        <v>0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105</v>
      </c>
      <c r="O35" s="18">
        <v>63</v>
      </c>
      <c r="P35" s="18">
        <v>4</v>
      </c>
      <c r="Q35" s="19">
        <f>IF(AND(ISBLANK(N35),ISBLANK(O35)),"",N35+O35)</f>
        <v>168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34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44</v>
      </c>
      <c r="P36" s="23">
        <v>3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201</v>
      </c>
      <c r="F37" s="28">
        <f>IF(ISNUMBER($G37),SUM(F33:F36),"")</f>
        <v>1</v>
      </c>
      <c r="G37" s="29">
        <f>IF(SUM($G33:$G36)+SUM($Q33:$Q36)&gt;0,SUM(G33:G36),"")</f>
        <v>563</v>
      </c>
      <c r="H37" s="27">
        <f>IF(ISNUMBER($G37),SUM(H33:H36),"")</f>
        <v>1</v>
      </c>
      <c r="I37" s="99"/>
      <c r="K37" s="96">
        <v>23198</v>
      </c>
      <c r="L37" s="97"/>
      <c r="M37" s="26" t="s">
        <v>17</v>
      </c>
      <c r="N37" s="27">
        <f>IF(ISNUMBER($G37),SUM(N33:N36),"")</f>
        <v>382</v>
      </c>
      <c r="O37" s="28">
        <f>IF(ISNUMBER($G37),SUM(O33:O36),"")</f>
        <v>210</v>
      </c>
      <c r="P37" s="28">
        <f>IF(ISNUMBER($G37),SUM(P33:P36),"")</f>
        <v>8</v>
      </c>
      <c r="Q37" s="29">
        <f>IF(SUM($G33:$G36)+SUM($Q33:$Q36)&gt;0,SUM(Q33:Q36),"")</f>
        <v>592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2215</v>
      </c>
      <c r="E39" s="34">
        <f>IF(ISNUMBER($G39),SUM(E12,E17,E22,E27,E32,E37),"")</f>
        <v>1121</v>
      </c>
      <c r="F39" s="34">
        <f>IF(ISNUMBER($G39),SUM(F12,F17,F22,F27,F32,F37),"")</f>
        <v>30</v>
      </c>
      <c r="G39" s="35">
        <f>IF(SUM($G$8:$G$37)+SUM($Q$8:$Q$37)&gt;0,SUM(G12,G17,G22,G27,G32,G37),"")</f>
        <v>3336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2215</v>
      </c>
      <c r="O39" s="34">
        <f>IF(ISNUMBER($G39),SUM(O12,O17,O22,O27,O32,O37),"")</f>
        <v>1120</v>
      </c>
      <c r="P39" s="34">
        <f>IF(ISNUMBER($G39),SUM(P12,P17,P22,P27,P32,P37),"")</f>
        <v>32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Jihlava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23200</v>
      </c>
      <c r="O57" s="72" t="s">
        <v>71</v>
      </c>
      <c r="P57" s="75"/>
      <c r="Q57" s="75"/>
      <c r="R57" s="73"/>
      <c r="S57" s="65">
        <v>22465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2024-09-28T17:32:40Z</dcterms:modified>
</cp:coreProperties>
</file>